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1797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1" l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4" i="1" s="1"/>
  <c r="G14" i="1" s="1"/>
  <c r="D9" i="1"/>
  <c r="B9" i="1"/>
  <c r="B14" i="1" s="1"/>
  <c r="F8" i="1"/>
  <c r="D8" i="1"/>
  <c r="H8" i="1" s="1"/>
  <c r="B8" i="1"/>
  <c r="F7" i="1"/>
  <c r="D7" i="1"/>
  <c r="D12" i="1" s="1"/>
  <c r="E12" i="1" s="1"/>
  <c r="B7" i="1"/>
  <c r="F6" i="1"/>
  <c r="F12" i="1" s="1"/>
  <c r="G12" i="1" s="1"/>
  <c r="D6" i="1"/>
  <c r="B6" i="1"/>
  <c r="B12" i="1" s="1"/>
  <c r="F5" i="1"/>
  <c r="F11" i="1" s="1"/>
  <c r="G11" i="1" s="1"/>
  <c r="D5" i="1"/>
  <c r="B5" i="1"/>
  <c r="B11" i="1" s="1"/>
  <c r="G8" i="1" l="1"/>
  <c r="C8" i="1"/>
  <c r="E8" i="1"/>
  <c r="H12" i="1"/>
  <c r="C12" i="1"/>
  <c r="C10" i="1"/>
  <c r="E10" i="1"/>
  <c r="G10" i="1"/>
  <c r="C11" i="1"/>
  <c r="H11" i="1"/>
  <c r="H14" i="1"/>
  <c r="C14" i="1"/>
  <c r="C5" i="1"/>
  <c r="H6" i="1"/>
  <c r="C13" i="1"/>
  <c r="D14" i="1"/>
  <c r="E14" i="1" s="1"/>
  <c r="H7" i="1"/>
  <c r="H5" i="1"/>
  <c r="E5" i="1" s="1"/>
  <c r="H9" i="1"/>
  <c r="E9" i="1" s="1"/>
  <c r="D13" i="1"/>
  <c r="E13" i="1" s="1"/>
  <c r="B15" i="1"/>
  <c r="F15" i="1"/>
  <c r="G15" i="1" s="1"/>
  <c r="G9" i="1" l="1"/>
  <c r="G5" i="1"/>
  <c r="G7" i="1"/>
  <c r="C7" i="1"/>
  <c r="C9" i="1"/>
  <c r="H13" i="1"/>
  <c r="E6" i="1"/>
  <c r="C6" i="1"/>
  <c r="G6" i="1"/>
  <c r="C15" i="1"/>
  <c r="H15" i="1"/>
  <c r="E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<sst xmlns="http://schemas.openxmlformats.org/spreadsheetml/2006/main" count="33" uniqueCount="25">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</sst>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8003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45657</v>
          </cell>
        </row>
        <row r="13">
          <cell r="O13">
            <v>50255</v>
          </cell>
        </row>
        <row r="14">
          <cell r="O14">
            <v>50529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9517</v>
          </cell>
        </row>
        <row r="22">
          <cell r="O22">
            <v>10225</v>
          </cell>
        </row>
        <row r="23">
          <cell r="O23">
            <v>9730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4428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53815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35545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11471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133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3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2208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5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865</v>
          </cell>
          <cell r="R50">
            <v>358</v>
          </cell>
          <cell r="S50">
            <v>1223</v>
          </cell>
          <cell r="T50">
            <v>42095</v>
          </cell>
          <cell r="U50">
            <v>0</v>
          </cell>
          <cell r="V50">
            <v>1223</v>
          </cell>
          <cell r="W50">
            <v>1223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395</v>
          </cell>
          <cell r="R53">
            <v>139</v>
          </cell>
          <cell r="S53">
            <v>534</v>
          </cell>
          <cell r="T53">
            <v>42186</v>
          </cell>
          <cell r="U53">
            <v>0</v>
          </cell>
          <cell r="V53">
            <v>534</v>
          </cell>
          <cell r="W53">
            <v>534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4640</v>
          </cell>
          <cell r="S8">
            <v>33</v>
          </cell>
          <cell r="T8">
            <v>18458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topLeftCell="A67" workbookViewId="0">
      <selection sqref="A1:H89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45657</v>
      </c>
      <c r="C5" s="16">
        <f>B5/H5</f>
        <v>0.72268388812384254</v>
      </c>
      <c r="D5" s="15">
        <f>[1]FilingSeason!O21</f>
        <v>9517</v>
      </c>
      <c r="E5" s="16">
        <f>D5/H5</f>
        <v>0.15064026465327571</v>
      </c>
      <c r="F5" s="15">
        <f>[1]FilingSeason!O3</f>
        <v>8003</v>
      </c>
      <c r="G5" s="16">
        <f>F5/H5</f>
        <v>0.12667584722288175</v>
      </c>
      <c r="H5" s="17">
        <f>B5+D5+F5</f>
        <v>63177</v>
      </c>
    </row>
    <row r="6" spans="1:8" x14ac:dyDescent="0.25">
      <c r="A6" s="18">
        <v>2013</v>
      </c>
      <c r="B6" s="15">
        <f>[1]FilingSeason!O13</f>
        <v>50255</v>
      </c>
      <c r="C6" s="16">
        <f t="shared" ref="C6:C10" si="0">B6/H6</f>
        <v>0.75315469232383181</v>
      </c>
      <c r="D6" s="15">
        <f>[1]FilingSeason!O22</f>
        <v>10225</v>
      </c>
      <c r="E6" s="16">
        <f t="shared" ref="E6:E10" si="1">D6/H6</f>
        <v>0.15323861763030902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50529</v>
      </c>
      <c r="C7" s="16">
        <f t="shared" si="0"/>
        <v>0.77529382882744657</v>
      </c>
      <c r="D7" s="15">
        <f>[1]FilingSeason!O23</f>
        <v>9730</v>
      </c>
      <c r="E7" s="16">
        <f t="shared" si="1"/>
        <v>0.14929266271826189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-4598</v>
      </c>
      <c r="C11" s="21">
        <f>B11/B5</f>
        <v>-0.10070744902205576</v>
      </c>
      <c r="D11" s="20">
        <f>D5-D6</f>
        <v>-708</v>
      </c>
      <c r="E11" s="21">
        <f>D11/D5</f>
        <v>-7.4393191131659139E-2</v>
      </c>
      <c r="F11" s="20">
        <f>F5-F6</f>
        <v>1757</v>
      </c>
      <c r="G11" s="21">
        <f>F11/F5</f>
        <v>0.21954267149818818</v>
      </c>
      <c r="H11" s="22">
        <f t="shared" si="3"/>
        <v>-3549</v>
      </c>
    </row>
    <row r="12" spans="1:8" x14ac:dyDescent="0.25">
      <c r="A12" s="23" t="s">
        <v>9</v>
      </c>
      <c r="B12" s="24">
        <f>B6-B7</f>
        <v>-274</v>
      </c>
      <c r="C12" s="25">
        <f>B12/B6</f>
        <v>-5.452193811561039E-3</v>
      </c>
      <c r="D12" s="24">
        <f>D6-D7</f>
        <v>495</v>
      </c>
      <c r="E12" s="25">
        <f>D12/D6</f>
        <v>4.8410757946210269E-2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232</v>
      </c>
      <c r="C13" s="29">
        <f>B13/B7</f>
        <v>4.5914227473332148E-3</v>
      </c>
      <c r="D13" s="28">
        <f>D7-D8</f>
        <v>22</v>
      </c>
      <c r="E13" s="29">
        <f>D13/D7</f>
        <v>2.2610483042137717E-3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18458</v>
      </c>
      <c r="C24" s="54">
        <f>[1]Certificates!U8</f>
        <v>363</v>
      </c>
      <c r="D24" s="55">
        <f t="shared" si="5"/>
        <v>18821</v>
      </c>
      <c r="E24" s="56">
        <f>[1]Certificates!Q8</f>
        <v>2015</v>
      </c>
      <c r="F24" s="57">
        <f>[1]Certificates!R8</f>
        <v>4640</v>
      </c>
      <c r="G24" s="57">
        <f>[1]Certificates!S8</f>
        <v>33</v>
      </c>
      <c r="H24" s="58">
        <f t="shared" si="4"/>
        <v>4673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4428</v>
      </c>
      <c r="F28" s="70">
        <f>[1]Creations!B3/[1]Creations!$D4</f>
        <v>8.2281891665892407E-2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1.8582179689677599E-5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35545</v>
      </c>
      <c r="F30" s="70">
        <f>[1]Creations!B5/[1]Creations!$D4</f>
        <v>0.66050357706959029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11471</v>
      </c>
      <c r="F31" s="70">
        <f>[1]Creations!B6/[1]Creations!$D4</f>
        <v>0.21315618322029173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133</v>
      </c>
      <c r="F32" s="70">
        <f>[1]Creations!B7/[1]Creations!$D4</f>
        <v>2.4714298987271207E-3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3</v>
      </c>
      <c r="F33" s="70">
        <f>[1]Creations!B8/[1]Creations!$D4</f>
        <v>5.5746539069032798E-5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2208</v>
      </c>
      <c r="F34" s="70">
        <f>[1]Creations!B9/[1]Creations!$D4</f>
        <v>4.1029452754808141E-2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5</v>
      </c>
      <c r="F35" s="70">
        <f>[1]Creations!B10/[1]Creations!$D4</f>
        <v>9.2910898448387997E-5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3.9022577348322957E-4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865</v>
      </c>
      <c r="C86" s="75">
        <f>[1]Creations!R50</f>
        <v>358</v>
      </c>
      <c r="D86" s="75">
        <f>[1]Creations!S50</f>
        <v>1223</v>
      </c>
      <c r="E86" s="74">
        <f>[1]Creations!T50</f>
        <v>42095</v>
      </c>
      <c r="F86" s="75">
        <f>[1]Creations!U50</f>
        <v>0</v>
      </c>
      <c r="G86" s="75">
        <f>[1]Creations!V50</f>
        <v>1223</v>
      </c>
      <c r="H86" s="75">
        <f>[1]Creations!W50</f>
        <v>1223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395</v>
      </c>
      <c r="C89" s="75">
        <f>[1]Creations!R53</f>
        <v>139</v>
      </c>
      <c r="D89" s="75">
        <f>[1]Creations!S53</f>
        <v>534</v>
      </c>
      <c r="E89" s="74">
        <f>[1]Creations!T53</f>
        <v>42186</v>
      </c>
      <c r="F89" s="75">
        <f>[1]Creations!U53</f>
        <v>0</v>
      </c>
      <c r="G89" s="75">
        <f>[1]Creations!V53</f>
        <v>534</v>
      </c>
      <c r="H89" s="75">
        <f>[1]Creations!W53</f>
        <v>534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2015-07-15T12:50:36Z</dcterms:created>
  <dcterms:modified xsi:type="dcterms:W3CDTF">2015-07-15T12:50:53Z</dcterms:modified>
</cp:coreProperties>
</file>